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4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129" i="1"/>
  <c r="G129"/>
  <c r="E126"/>
  <c r="H127"/>
  <c r="E127" s="1"/>
  <c r="G127"/>
  <c r="F129"/>
  <c r="F127"/>
  <c r="F119"/>
  <c r="E98"/>
  <c r="F98"/>
  <c r="F123"/>
  <c r="E123" s="1"/>
  <c r="E121"/>
  <c r="E119"/>
  <c r="E117"/>
  <c r="F125"/>
  <c r="H126"/>
  <c r="G126"/>
  <c r="F126"/>
  <c r="G125"/>
  <c r="F128"/>
  <c r="E106"/>
  <c r="E105"/>
  <c r="E104"/>
  <c r="F107"/>
  <c r="E107" s="1"/>
  <c r="G103" l="1"/>
  <c r="F103"/>
  <c r="E103" s="1"/>
  <c r="E100"/>
  <c r="E99"/>
  <c r="H125"/>
  <c r="F90"/>
  <c r="E90" s="1"/>
  <c r="E88"/>
  <c r="E101" l="1"/>
  <c r="H111" l="1"/>
  <c r="E111" s="1"/>
  <c r="E109"/>
  <c r="E108"/>
  <c r="E125" l="1"/>
  <c r="E96"/>
  <c r="E95"/>
  <c r="H115"/>
  <c r="G115"/>
  <c r="F115"/>
  <c r="E112"/>
  <c r="F62"/>
  <c r="G62"/>
  <c r="E113" l="1"/>
  <c r="E115" s="1"/>
  <c r="H22"/>
  <c r="G22"/>
  <c r="F22"/>
  <c r="E21"/>
  <c r="E20"/>
  <c r="E19"/>
  <c r="G86"/>
  <c r="F86"/>
  <c r="E84"/>
  <c r="H78"/>
  <c r="G78"/>
  <c r="F78"/>
  <c r="E77"/>
  <c r="E76"/>
  <c r="E78" s="1"/>
  <c r="E75"/>
  <c r="H74"/>
  <c r="G74"/>
  <c r="F74"/>
  <c r="E73"/>
  <c r="E72"/>
  <c r="E74" s="1"/>
  <c r="E71"/>
  <c r="H70"/>
  <c r="G70"/>
  <c r="F70"/>
  <c r="E69"/>
  <c r="E68"/>
  <c r="E70" s="1"/>
  <c r="E67"/>
  <c r="H54"/>
  <c r="G54"/>
  <c r="F54"/>
  <c r="E53"/>
  <c r="E52"/>
  <c r="E54" s="1"/>
  <c r="E51"/>
  <c r="H38"/>
  <c r="G38"/>
  <c r="F38"/>
  <c r="E37"/>
  <c r="E36"/>
  <c r="E38" s="1"/>
  <c r="E35"/>
  <c r="E12"/>
  <c r="E86" l="1"/>
  <c r="E22"/>
  <c r="H14"/>
  <c r="G14"/>
  <c r="F14"/>
  <c r="E92"/>
  <c r="E94" s="1"/>
  <c r="E80"/>
  <c r="G82"/>
  <c r="E28"/>
  <c r="G30"/>
  <c r="H30"/>
  <c r="E24"/>
  <c r="H26"/>
  <c r="G26"/>
  <c r="F82"/>
  <c r="F30"/>
  <c r="F26"/>
  <c r="H42"/>
  <c r="G42"/>
  <c r="E64"/>
  <c r="E66" s="1"/>
  <c r="E60"/>
  <c r="E62" s="1"/>
  <c r="E56"/>
  <c r="E58" s="1"/>
  <c r="E48"/>
  <c r="E50" s="1"/>
  <c r="E44"/>
  <c r="E46" s="1"/>
  <c r="E39"/>
  <c r="E32"/>
  <c r="E34" s="1"/>
  <c r="H94"/>
  <c r="G94"/>
  <c r="H66"/>
  <c r="G66"/>
  <c r="H62"/>
  <c r="H58"/>
  <c r="G58"/>
  <c r="H50"/>
  <c r="G50"/>
  <c r="H46"/>
  <c r="G46"/>
  <c r="H34"/>
  <c r="G34"/>
  <c r="H18"/>
  <c r="G18"/>
  <c r="F46"/>
  <c r="F50"/>
  <c r="F66"/>
  <c r="F94"/>
  <c r="F58"/>
  <c r="F42"/>
  <c r="E41"/>
  <c r="E40"/>
  <c r="F34"/>
  <c r="F18"/>
  <c r="E16"/>
  <c r="E47"/>
  <c r="E49"/>
  <c r="E55"/>
  <c r="E57"/>
  <c r="E59"/>
  <c r="E61"/>
  <c r="E93"/>
  <c r="E91"/>
  <c r="E65"/>
  <c r="E63"/>
  <c r="E33"/>
  <c r="E31"/>
  <c r="E17"/>
  <c r="E15"/>
  <c r="E128"/>
  <c r="E18" l="1"/>
  <c r="E42"/>
  <c r="E82"/>
  <c r="E30"/>
  <c r="E26"/>
  <c r="E14"/>
  <c r="E129" l="1"/>
</calcChain>
</file>

<file path=xl/sharedStrings.xml><?xml version="1.0" encoding="utf-8"?>
<sst xmlns="http://schemas.openxmlformats.org/spreadsheetml/2006/main" count="267" uniqueCount="70">
  <si>
    <t>N  п/п</t>
  </si>
  <si>
    <t>Ответственный  исполнитель,  соисполнитель</t>
  </si>
  <si>
    <t>Источник финансирования</t>
  </si>
  <si>
    <t>Объем средств на реализацию программы</t>
  </si>
  <si>
    <t>Ожидаемый  непосредственный  результат (краткое  описание, целевые  индикаторы  и показатели)</t>
  </si>
  <si>
    <t>всего:</t>
  </si>
  <si>
    <t>средства областного бюджета</t>
  </si>
  <si>
    <t xml:space="preserve">средства бюджета поселения </t>
  </si>
  <si>
    <t xml:space="preserve">внебюджетные источники </t>
  </si>
  <si>
    <t xml:space="preserve">Итого по муниципальной программе </t>
  </si>
  <si>
    <t xml:space="preserve">Итого по муниципальной программе: </t>
  </si>
  <si>
    <t>План реализации муниципальной программы</t>
  </si>
  <si>
    <t xml:space="preserve">Итого по направлению расходов(мероприятию) </t>
  </si>
  <si>
    <t>Мероприятие в сфере пожарной безопасности</t>
  </si>
  <si>
    <t>Наименование основных задач и направления расходов (мероприятий) муниципальной программы</t>
  </si>
  <si>
    <t>Руководство и управление в сфере установленых функций органов местного самоуправления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</si>
  <si>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</si>
  <si>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</si>
  <si>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</si>
  <si>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</si>
  <si>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Иные бюджетные ассигнования</t>
  </si>
  <si>
    <t>2</t>
  </si>
  <si>
    <t>4</t>
  </si>
  <si>
    <t>6</t>
  </si>
  <si>
    <t>7</t>
  </si>
  <si>
    <t>8</t>
  </si>
  <si>
    <t>9</t>
  </si>
  <si>
    <t>10</t>
  </si>
  <si>
    <t>Информационное обеспечение деятельности органов местного самоуправления</t>
  </si>
  <si>
    <t>Членские взносы некоммерческим организациям</t>
  </si>
  <si>
    <t>11</t>
  </si>
  <si>
    <t>12</t>
  </si>
  <si>
    <t>13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</si>
  <si>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</si>
  <si>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Администрация пгт.Кокоревка</t>
  </si>
  <si>
    <t>Обеспечение сохранности автомобильных дорог местного значения и условий безопасности движения по ним</t>
  </si>
  <si>
    <t>Озеленение территории</t>
  </si>
  <si>
    <t>Мероприятия в сфере коммунального хозяйства</t>
  </si>
  <si>
    <t>Мероприятия по охране, сохранности и популяризации культурного насления</t>
  </si>
  <si>
    <t>Поддержка малого и среднего предпринимательства</t>
  </si>
  <si>
    <t xml:space="preserve">Содержание, теущий и капитальный ремонт и обеспечение безопасности гидротехнических сооружений </t>
  </si>
  <si>
    <t>Реализация переданных полномочий по решению отдельных вопросов местного значения поселений в соответствии заключенными соглашениями о создании, содержании и организации деятельности аварийно-спасательных служб на территории поселения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</si>
  <si>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</si>
  <si>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Софинансирование объектов капитальных вложений муниципальной собственности</t>
  </si>
  <si>
    <t xml:space="preserve">Обеспечение отделных государственных полномочий Брянской области по определению перечня должностных </t>
  </si>
  <si>
    <t>Мероприятия по землеустройству и землепользованию</t>
  </si>
  <si>
    <t>реализация запланированных мероприятий (ежегодно)</t>
  </si>
  <si>
    <t xml:space="preserve">Приложение N1                                                                           
к муниципальной программе
"Реализация полномочий "Кокоревского городского поселения" на 2020год и на плановый период 2021 и 2022 годов"
</t>
  </si>
  <si>
    <t>Мероприятия по софинансированию  капитальных вложений в объекты государственной (муниципальной) собственности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</si>
  <si>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</si>
  <si>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3</t>
  </si>
  <si>
    <t>14</t>
  </si>
  <si>
    <t>15</t>
  </si>
  <si>
    <t>16</t>
  </si>
  <si>
    <t>17</t>
  </si>
  <si>
    <t>20</t>
  </si>
  <si>
    <t>21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</si>
  <si>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</si>
  <si>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федеральной целевой программы "Увековечение памяти погибших при защите Отечества на 2019-2024 годы"</t>
  </si>
  <si>
    <t>средства федерального бюджета</t>
  </si>
  <si>
    <t>Администрация</t>
  </si>
  <si>
    <t>пгт Кокоревка</t>
  </si>
  <si>
    <t>Реализация программ (проектов)</t>
  </si>
  <si>
    <t>инициативного бюджетирования</t>
  </si>
  <si>
    <t>Создание доступной среды для граждан</t>
  </si>
  <si>
    <t>инвалидов</t>
  </si>
  <si>
    <t xml:space="preserve">реализация запланированных мероприятий </t>
  </si>
  <si>
    <t>регулирование отношений</t>
  </si>
  <si>
    <t>муниципальной собственности</t>
  </si>
  <si>
    <t xml:space="preserve">Оценка имущества, признание прав и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</si>
</sst>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92D050"/>
      <name val="Times New Roman"/>
      <family val="1"/>
      <charset val="204"/>
    </font>
    <font>
      <sz val="16"/>
      <color theme="5"/>
      <name val="Times New Roman"/>
      <family val="1"/>
      <charset val="204"/>
    </font>
    <font>
      <b/>
      <sz val="16"/>
      <color theme="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5" xfId="0" applyFont="1" applyBorder="1" applyAlignment="1">
      <alignment horizontal="justify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/>
    <xf numFmtId="4" fontId="10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/>
    <xf numFmtId="4" fontId="11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6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7" xfId="0" applyFont="1" applyBorder="1"/>
    <xf numFmtId="0" fontId="8" fillId="0" borderId="3" xfId="0" applyFont="1" applyBorder="1"/>
    <xf numFmtId="0" fontId="0" fillId="0" borderId="8" xfId="0" applyBorder="1"/>
    <xf numFmtId="0" fontId="8" fillId="0" borderId="2" xfId="0" applyFont="1" applyBorder="1"/>
    <xf numFmtId="0" fontId="8" fillId="0" borderId="6" xfId="0" applyFont="1" applyBorder="1"/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topLeftCell="A10" zoomScale="64" zoomScaleNormal="64" workbookViewId="0">
      <selection activeCell="H11" sqref="H11"/>
    </sheetView>
  </sheetViews>
  <sheetFormatPr defaultRowHeight="15"/>
  <cols>
    <col min="1" max="1" width="7" customWidth="1"/>
    <col min="2" max="2" width="57.85546875" customWidth="1"/>
    <col min="3" max="3" width="26.42578125" customWidth="1"/>
    <col min="4" max="4" width="36.42578125" customWidth="1"/>
    <col min="5" max="5" width="22.28515625" customWidth="1"/>
    <col min="6" max="6" width="21" customWidth="1"/>
    <col min="7" max="7" width="19.85546875" customWidth="1"/>
    <col min="8" max="8" width="22.5703125" customWidth="1"/>
    <col min="9" max="9" width="20.42578125" customWidth="1"/>
    <col min="11" max="11" width="12.85546875" bestFit="1" customWidth="1"/>
    <col min="12" max="12" width="11.28515625" bestFit="1" customWidth="1"/>
    <col min="13" max="13" width="12.85546875" bestFit="1" customWidth="1"/>
  </cols>
  <sheetData>
    <row r="1" spans="1:9" ht="48.75" customHeight="1">
      <c r="B1" s="70" t="s">
        <v>47</v>
      </c>
      <c r="C1" s="70"/>
      <c r="D1" s="70"/>
      <c r="E1" s="70"/>
      <c r="F1" s="70"/>
      <c r="G1" s="70"/>
      <c r="H1" s="70"/>
      <c r="I1" s="70"/>
    </row>
    <row r="2" spans="1:9" ht="15" customHeight="1">
      <c r="B2" s="70"/>
      <c r="C2" s="70"/>
      <c r="D2" s="70"/>
      <c r="E2" s="70"/>
      <c r="F2" s="70"/>
      <c r="G2" s="70"/>
      <c r="H2" s="70"/>
      <c r="I2" s="70"/>
    </row>
    <row r="3" spans="1:9">
      <c r="B3" s="70"/>
      <c r="C3" s="70"/>
      <c r="D3" s="70"/>
      <c r="E3" s="70"/>
      <c r="F3" s="70"/>
      <c r="G3" s="70"/>
      <c r="H3" s="70"/>
      <c r="I3" s="70"/>
    </row>
    <row r="4" spans="1:9" ht="12" customHeight="1">
      <c r="B4" s="70"/>
      <c r="C4" s="70"/>
      <c r="D4" s="70"/>
      <c r="E4" s="70"/>
      <c r="F4" s="70"/>
      <c r="G4" s="70"/>
      <c r="H4" s="70"/>
      <c r="I4" s="70"/>
    </row>
    <row r="5" spans="1:9" hidden="1">
      <c r="B5" s="70"/>
      <c r="C5" s="70"/>
      <c r="D5" s="70"/>
      <c r="E5" s="70"/>
      <c r="F5" s="70"/>
      <c r="G5" s="70"/>
      <c r="H5" s="70"/>
      <c r="I5" s="70"/>
    </row>
    <row r="6" spans="1:9" hidden="1">
      <c r="B6" s="70"/>
      <c r="C6" s="70"/>
      <c r="D6" s="70"/>
      <c r="E6" s="70"/>
      <c r="F6" s="70"/>
      <c r="G6" s="70"/>
      <c r="H6" s="70"/>
      <c r="I6" s="70"/>
    </row>
    <row r="7" spans="1:9" ht="21">
      <c r="B7" s="72" t="s">
        <v>11</v>
      </c>
      <c r="C7" s="73"/>
      <c r="D7" s="73"/>
      <c r="E7" s="73"/>
      <c r="F7" s="73"/>
      <c r="G7" s="73"/>
      <c r="H7" s="73"/>
      <c r="I7" s="73"/>
    </row>
    <row r="8" spans="1:9" ht="21">
      <c r="B8" s="2"/>
      <c r="C8" s="2"/>
      <c r="D8" s="2"/>
      <c r="E8" s="2"/>
      <c r="F8" s="2"/>
      <c r="G8" s="2"/>
      <c r="H8" s="2"/>
      <c r="I8" s="2"/>
    </row>
    <row r="9" spans="1:9" s="1" customFormat="1" ht="88.5" customHeight="1">
      <c r="A9" s="76" t="s">
        <v>0</v>
      </c>
      <c r="B9" s="71" t="s">
        <v>14</v>
      </c>
      <c r="C9" s="71" t="s">
        <v>1</v>
      </c>
      <c r="D9" s="71" t="s">
        <v>2</v>
      </c>
      <c r="E9" s="71" t="s">
        <v>3</v>
      </c>
      <c r="F9" s="71"/>
      <c r="G9" s="71"/>
      <c r="H9" s="71"/>
      <c r="I9" s="71" t="s">
        <v>4</v>
      </c>
    </row>
    <row r="10" spans="1:9" s="1" customFormat="1" ht="144.75" customHeight="1">
      <c r="A10" s="76"/>
      <c r="B10" s="71"/>
      <c r="C10" s="71"/>
      <c r="D10" s="71"/>
      <c r="E10" s="7" t="s">
        <v>5</v>
      </c>
      <c r="F10" s="7">
        <v>2020</v>
      </c>
      <c r="G10" s="7">
        <v>2021</v>
      </c>
      <c r="H10" s="7">
        <v>2023</v>
      </c>
      <c r="I10" s="71"/>
    </row>
    <row r="11" spans="1:9" s="1" customFormat="1" ht="63.75" customHeight="1">
      <c r="A11" s="53">
        <v>1</v>
      </c>
      <c r="B11" s="67" t="s">
        <v>33</v>
      </c>
      <c r="C11" s="67" t="s">
        <v>34</v>
      </c>
      <c r="D11" s="3" t="s">
        <v>6</v>
      </c>
      <c r="E11" s="7"/>
      <c r="F11" s="7"/>
      <c r="G11" s="7"/>
      <c r="H11" s="7"/>
      <c r="I11" s="7"/>
    </row>
    <row r="12" spans="1:9" s="1" customFormat="1" ht="51" customHeight="1">
      <c r="A12" s="54"/>
      <c r="B12" s="68"/>
      <c r="C12" s="74"/>
      <c r="D12" s="3" t="s">
        <v>7</v>
      </c>
      <c r="E12" s="15">
        <f>F12+G12+H12</f>
        <v>1509093</v>
      </c>
      <c r="F12" s="18">
        <v>503031</v>
      </c>
      <c r="G12" s="15">
        <v>503031</v>
      </c>
      <c r="H12" s="15">
        <v>503031</v>
      </c>
      <c r="I12" s="23" t="s">
        <v>46</v>
      </c>
    </row>
    <row r="13" spans="1:9" s="1" customFormat="1" ht="45" customHeight="1">
      <c r="A13" s="54"/>
      <c r="B13" s="68"/>
      <c r="C13" s="74"/>
      <c r="D13" s="3" t="s">
        <v>8</v>
      </c>
      <c r="E13" s="7"/>
      <c r="F13" s="7"/>
      <c r="G13" s="7"/>
      <c r="H13" s="7"/>
      <c r="I13" s="7"/>
    </row>
    <row r="14" spans="1:9" s="1" customFormat="1" ht="61.5" customHeight="1">
      <c r="A14" s="55"/>
      <c r="B14" s="69"/>
      <c r="C14" s="75"/>
      <c r="D14" s="16" t="s">
        <v>12</v>
      </c>
      <c r="E14" s="17">
        <f t="shared" ref="E14:E22" si="0">F14+G14+H14</f>
        <v>1509093</v>
      </c>
      <c r="F14" s="17">
        <f>F12+F13</f>
        <v>503031</v>
      </c>
      <c r="G14" s="17">
        <f>G12+G13</f>
        <v>503031</v>
      </c>
      <c r="H14" s="17">
        <f>H12+H13</f>
        <v>503031</v>
      </c>
      <c r="I14" s="23" t="s">
        <v>46</v>
      </c>
    </row>
    <row r="15" spans="1:9" ht="40.5">
      <c r="A15" s="77" t="s">
        <v>21</v>
      </c>
      <c r="B15" s="52" t="s">
        <v>15</v>
      </c>
      <c r="C15" s="52" t="s">
        <v>34</v>
      </c>
      <c r="D15" s="3" t="s">
        <v>6</v>
      </c>
      <c r="E15" s="4">
        <f t="shared" si="0"/>
        <v>0</v>
      </c>
      <c r="F15" s="4"/>
      <c r="G15" s="4"/>
      <c r="H15" s="4"/>
      <c r="I15" s="23"/>
    </row>
    <row r="16" spans="1:9" ht="51.75">
      <c r="A16" s="77"/>
      <c r="B16" s="52"/>
      <c r="C16" s="52"/>
      <c r="D16" s="3" t="s">
        <v>7</v>
      </c>
      <c r="E16" s="4">
        <f t="shared" si="0"/>
        <v>4657851</v>
      </c>
      <c r="F16" s="12">
        <v>1552617</v>
      </c>
      <c r="G16" s="4">
        <v>1552617</v>
      </c>
      <c r="H16" s="4">
        <v>1552617</v>
      </c>
      <c r="I16" s="23" t="s">
        <v>46</v>
      </c>
    </row>
    <row r="17" spans="1:9" ht="20.25">
      <c r="A17" s="77"/>
      <c r="B17" s="52"/>
      <c r="C17" s="52"/>
      <c r="D17" s="3" t="s">
        <v>8</v>
      </c>
      <c r="E17" s="4">
        <f t="shared" si="0"/>
        <v>0</v>
      </c>
      <c r="F17" s="4"/>
      <c r="G17" s="4"/>
      <c r="H17" s="4"/>
      <c r="I17" s="23"/>
    </row>
    <row r="18" spans="1:9" ht="51.75">
      <c r="A18" s="77"/>
      <c r="B18" s="52"/>
      <c r="C18" s="52"/>
      <c r="D18" s="16" t="s">
        <v>12</v>
      </c>
      <c r="E18" s="17">
        <f t="shared" si="0"/>
        <v>4657851</v>
      </c>
      <c r="F18" s="17">
        <f>F16+F17</f>
        <v>1552617</v>
      </c>
      <c r="G18" s="17">
        <f>G16+G17</f>
        <v>1552617</v>
      </c>
      <c r="H18" s="17">
        <f>H16+H17</f>
        <v>1552617</v>
      </c>
      <c r="I18" s="23" t="s">
        <v>46</v>
      </c>
    </row>
    <row r="19" spans="1:9" ht="40.5">
      <c r="A19" s="56" t="s">
        <v>50</v>
      </c>
      <c r="B19" s="59" t="s">
        <v>45</v>
      </c>
      <c r="C19" s="52" t="s">
        <v>34</v>
      </c>
      <c r="D19" s="3" t="s">
        <v>6</v>
      </c>
      <c r="E19" s="4">
        <f t="shared" si="0"/>
        <v>0</v>
      </c>
      <c r="F19" s="4"/>
      <c r="G19" s="4"/>
      <c r="H19" s="4"/>
      <c r="I19" s="23"/>
    </row>
    <row r="20" spans="1:9" ht="51.75">
      <c r="A20" s="89"/>
      <c r="B20" s="91"/>
      <c r="C20" s="52"/>
      <c r="D20" s="3" t="s">
        <v>7</v>
      </c>
      <c r="E20" s="4">
        <f t="shared" si="0"/>
        <v>300000</v>
      </c>
      <c r="F20" s="12">
        <v>100000</v>
      </c>
      <c r="G20" s="4">
        <v>100000</v>
      </c>
      <c r="H20" s="4">
        <v>100000</v>
      </c>
      <c r="I20" s="23" t="s">
        <v>46</v>
      </c>
    </row>
    <row r="21" spans="1:9" ht="20.25">
      <c r="A21" s="89"/>
      <c r="B21" s="91"/>
      <c r="C21" s="52"/>
      <c r="D21" s="3" t="s">
        <v>8</v>
      </c>
      <c r="E21" s="4">
        <f t="shared" si="0"/>
        <v>0</v>
      </c>
      <c r="F21" s="4"/>
      <c r="G21" s="4"/>
      <c r="H21" s="4"/>
      <c r="I21" s="23"/>
    </row>
    <row r="22" spans="1:9" ht="51.75">
      <c r="A22" s="90"/>
      <c r="B22" s="92"/>
      <c r="C22" s="52"/>
      <c r="D22" s="16" t="s">
        <v>12</v>
      </c>
      <c r="E22" s="17">
        <f t="shared" si="0"/>
        <v>300000</v>
      </c>
      <c r="F22" s="17">
        <f>F20+F21</f>
        <v>100000</v>
      </c>
      <c r="G22" s="17">
        <f>G20+G21</f>
        <v>100000</v>
      </c>
      <c r="H22" s="17">
        <f>H20+H21</f>
        <v>100000</v>
      </c>
      <c r="I22" s="23" t="s">
        <v>46</v>
      </c>
    </row>
    <row r="23" spans="1:9" ht="37.5" customHeight="1">
      <c r="A23" s="56" t="s">
        <v>22</v>
      </c>
      <c r="B23" s="59" t="s">
        <v>28</v>
      </c>
      <c r="C23" s="52" t="s">
        <v>34</v>
      </c>
      <c r="D23" s="3" t="s">
        <v>6</v>
      </c>
      <c r="E23" s="4"/>
      <c r="F23" s="4"/>
      <c r="G23" s="4"/>
      <c r="H23" s="4"/>
      <c r="I23" s="23"/>
    </row>
    <row r="24" spans="1:9" ht="41.25" customHeight="1">
      <c r="A24" s="57"/>
      <c r="B24" s="60"/>
      <c r="C24" s="52"/>
      <c r="D24" s="3" t="s">
        <v>7</v>
      </c>
      <c r="E24" s="4">
        <f>F24+G24+H24</f>
        <v>120000</v>
      </c>
      <c r="F24" s="12">
        <v>40000</v>
      </c>
      <c r="G24" s="4">
        <v>40000</v>
      </c>
      <c r="H24" s="4">
        <v>40000</v>
      </c>
      <c r="I24" s="23" t="s">
        <v>46</v>
      </c>
    </row>
    <row r="25" spans="1:9" ht="43.5" customHeight="1">
      <c r="A25" s="57"/>
      <c r="B25" s="60"/>
      <c r="C25" s="52"/>
      <c r="D25" s="3" t="s">
        <v>8</v>
      </c>
      <c r="E25" s="4"/>
      <c r="F25" s="4"/>
      <c r="G25" s="4"/>
      <c r="H25" s="4"/>
      <c r="I25" s="23"/>
    </row>
    <row r="26" spans="1:9" ht="63.75" customHeight="1">
      <c r="A26" s="58"/>
      <c r="B26" s="61"/>
      <c r="C26" s="52"/>
      <c r="D26" s="16" t="s">
        <v>12</v>
      </c>
      <c r="E26" s="17">
        <f>F26+G26+H26</f>
        <v>120000</v>
      </c>
      <c r="F26" s="17">
        <f>F24</f>
        <v>40000</v>
      </c>
      <c r="G26" s="17">
        <f>G24</f>
        <v>40000</v>
      </c>
      <c r="H26" s="17">
        <f>H24</f>
        <v>40000</v>
      </c>
      <c r="I26" s="23" t="s">
        <v>46</v>
      </c>
    </row>
    <row r="27" spans="1:9" ht="53.25" customHeight="1">
      <c r="A27" s="62">
        <v>5</v>
      </c>
      <c r="B27" s="59" t="s">
        <v>29</v>
      </c>
      <c r="C27" s="52" t="s">
        <v>34</v>
      </c>
      <c r="D27" s="3" t="s">
        <v>6</v>
      </c>
      <c r="E27" s="4"/>
      <c r="F27" s="4"/>
      <c r="G27" s="4"/>
      <c r="H27" s="4"/>
      <c r="I27" s="23"/>
    </row>
    <row r="28" spans="1:9" ht="53.25" customHeight="1">
      <c r="A28" s="57"/>
      <c r="B28" s="60"/>
      <c r="C28" s="52"/>
      <c r="D28" s="3" t="s">
        <v>7</v>
      </c>
      <c r="E28" s="4">
        <f>F28+G28+H28</f>
        <v>24000</v>
      </c>
      <c r="F28" s="12">
        <v>8000</v>
      </c>
      <c r="G28" s="4">
        <v>8000</v>
      </c>
      <c r="H28" s="4">
        <v>8000</v>
      </c>
      <c r="I28" s="23" t="s">
        <v>46</v>
      </c>
    </row>
    <row r="29" spans="1:9" ht="53.25" customHeight="1">
      <c r="A29" s="57"/>
      <c r="B29" s="60"/>
      <c r="C29" s="52"/>
      <c r="D29" s="3" t="s">
        <v>8</v>
      </c>
      <c r="E29" s="4"/>
      <c r="F29" s="4"/>
      <c r="G29" s="4"/>
      <c r="H29" s="4"/>
      <c r="I29" s="23"/>
    </row>
    <row r="30" spans="1:9" ht="53.25" customHeight="1">
      <c r="A30" s="58"/>
      <c r="B30" s="61"/>
      <c r="C30" s="52"/>
      <c r="D30" s="16" t="s">
        <v>12</v>
      </c>
      <c r="E30" s="17">
        <f>F30+G30+H30</f>
        <v>24000</v>
      </c>
      <c r="F30" s="17">
        <f>F28</f>
        <v>8000</v>
      </c>
      <c r="G30" s="17">
        <f>G28</f>
        <v>8000</v>
      </c>
      <c r="H30" s="17">
        <f>H28</f>
        <v>8000</v>
      </c>
      <c r="I30" s="23" t="s">
        <v>46</v>
      </c>
    </row>
    <row r="31" spans="1:9" ht="40.5" customHeight="1">
      <c r="A31" s="63" t="s">
        <v>23</v>
      </c>
      <c r="B31" s="52" t="s">
        <v>13</v>
      </c>
      <c r="C31" s="52" t="s">
        <v>34</v>
      </c>
      <c r="D31" s="3" t="s">
        <v>6</v>
      </c>
      <c r="E31" s="4">
        <f>F31+G31+H31</f>
        <v>0</v>
      </c>
      <c r="F31" s="4"/>
      <c r="G31" s="4"/>
      <c r="H31" s="4"/>
      <c r="I31" s="23"/>
    </row>
    <row r="32" spans="1:9" ht="51.75">
      <c r="A32" s="63"/>
      <c r="B32" s="52"/>
      <c r="C32" s="52"/>
      <c r="D32" s="3" t="s">
        <v>7</v>
      </c>
      <c r="E32" s="4">
        <f>F32+G32+H32</f>
        <v>120000</v>
      </c>
      <c r="F32" s="12">
        <v>40000</v>
      </c>
      <c r="G32" s="4">
        <v>40000</v>
      </c>
      <c r="H32" s="4">
        <v>40000</v>
      </c>
      <c r="I32" s="23" t="s">
        <v>46</v>
      </c>
    </row>
    <row r="33" spans="1:9" ht="20.25">
      <c r="A33" s="63"/>
      <c r="B33" s="52"/>
      <c r="C33" s="52"/>
      <c r="D33" s="3" t="s">
        <v>8</v>
      </c>
      <c r="E33" s="4">
        <f>F33+G33+H33</f>
        <v>0</v>
      </c>
      <c r="F33" s="4"/>
      <c r="G33" s="4"/>
      <c r="H33" s="4"/>
      <c r="I33" s="23"/>
    </row>
    <row r="34" spans="1:9" ht="51.75">
      <c r="A34" s="63"/>
      <c r="B34" s="52"/>
      <c r="C34" s="52"/>
      <c r="D34" s="16" t="s">
        <v>12</v>
      </c>
      <c r="E34" s="19">
        <f>E32</f>
        <v>120000</v>
      </c>
      <c r="F34" s="19">
        <f>F31+F32+F33</f>
        <v>40000</v>
      </c>
      <c r="G34" s="19">
        <f>G31+G32+G33</f>
        <v>40000</v>
      </c>
      <c r="H34" s="19">
        <f>H31+H32+H33</f>
        <v>40000</v>
      </c>
      <c r="I34" s="23" t="s">
        <v>46</v>
      </c>
    </row>
    <row r="35" spans="1:9" ht="40.5">
      <c r="A35" s="78" t="s">
        <v>24</v>
      </c>
      <c r="B35" s="67" t="s">
        <v>35</v>
      </c>
      <c r="C35" s="52" t="s">
        <v>34</v>
      </c>
      <c r="D35" s="3" t="s">
        <v>6</v>
      </c>
      <c r="E35" s="4">
        <f>F35+G35+H35</f>
        <v>0</v>
      </c>
      <c r="F35" s="19"/>
      <c r="G35" s="19"/>
      <c r="H35" s="19"/>
      <c r="I35" s="23"/>
    </row>
    <row r="36" spans="1:9" ht="51.75">
      <c r="A36" s="79"/>
      <c r="B36" s="68"/>
      <c r="C36" s="52"/>
      <c r="D36" s="3" t="s">
        <v>7</v>
      </c>
      <c r="E36" s="4">
        <f>F36+G36+H36</f>
        <v>3811815.91</v>
      </c>
      <c r="F36" s="14">
        <v>1414815.91</v>
      </c>
      <c r="G36" s="6">
        <v>1163000</v>
      </c>
      <c r="H36" s="6">
        <v>1234000</v>
      </c>
      <c r="I36" s="23" t="s">
        <v>46</v>
      </c>
    </row>
    <row r="37" spans="1:9" ht="20.25">
      <c r="A37" s="79"/>
      <c r="B37" s="68"/>
      <c r="C37" s="52"/>
      <c r="D37" s="3" t="s">
        <v>8</v>
      </c>
      <c r="E37" s="4">
        <f>F37+G37+H37</f>
        <v>0</v>
      </c>
      <c r="F37" s="19"/>
      <c r="G37" s="19"/>
      <c r="H37" s="19"/>
      <c r="I37" s="23"/>
    </row>
    <row r="38" spans="1:9" ht="51.75">
      <c r="A38" s="80"/>
      <c r="B38" s="69"/>
      <c r="C38" s="52"/>
      <c r="D38" s="16" t="s">
        <v>12</v>
      </c>
      <c r="E38" s="19">
        <f>E36</f>
        <v>3811815.91</v>
      </c>
      <c r="F38" s="19">
        <f>F35+F36+F37</f>
        <v>1414815.91</v>
      </c>
      <c r="G38" s="19">
        <f>G35+G36+G37</f>
        <v>1163000</v>
      </c>
      <c r="H38" s="19">
        <f>H35+H36+H37</f>
        <v>1234000</v>
      </c>
      <c r="I38" s="23" t="s">
        <v>46</v>
      </c>
    </row>
    <row r="39" spans="1:9" ht="40.5" customHeight="1">
      <c r="A39" s="63" t="s">
        <v>25</v>
      </c>
      <c r="B39" s="52" t="s">
        <v>16</v>
      </c>
      <c r="C39" s="52" t="s">
        <v>34</v>
      </c>
      <c r="D39" s="3" t="s">
        <v>6</v>
      </c>
      <c r="E39" s="4">
        <f>F39+G39+H39</f>
        <v>0</v>
      </c>
      <c r="F39" s="40"/>
      <c r="G39" s="4"/>
      <c r="H39" s="4"/>
      <c r="I39" s="23" t="s">
        <v>46</v>
      </c>
    </row>
    <row r="40" spans="1:9" ht="40.5">
      <c r="A40" s="63"/>
      <c r="B40" s="52"/>
      <c r="C40" s="52"/>
      <c r="D40" s="3" t="s">
        <v>7</v>
      </c>
      <c r="E40" s="4">
        <f>F40+G40+H40</f>
        <v>0</v>
      </c>
      <c r="F40" s="4"/>
      <c r="G40" s="4"/>
      <c r="H40" s="4"/>
      <c r="I40" s="23"/>
    </row>
    <row r="41" spans="1:9" ht="40.5">
      <c r="A41" s="63"/>
      <c r="B41" s="52"/>
      <c r="C41" s="52"/>
      <c r="D41" s="34" t="s">
        <v>59</v>
      </c>
      <c r="E41" s="4">
        <f>F41+G41+H41</f>
        <v>247226</v>
      </c>
      <c r="F41" s="40">
        <v>80879</v>
      </c>
      <c r="G41" s="4">
        <v>81597</v>
      </c>
      <c r="H41" s="4">
        <v>84750</v>
      </c>
      <c r="I41" s="23"/>
    </row>
    <row r="42" spans="1:9" ht="51.75">
      <c r="A42" s="63"/>
      <c r="B42" s="52"/>
      <c r="C42" s="52"/>
      <c r="D42" s="16" t="s">
        <v>12</v>
      </c>
      <c r="E42" s="19">
        <f>F42+G42+H42</f>
        <v>80879</v>
      </c>
      <c r="F42" s="19">
        <f>F39+F40+F41</f>
        <v>80879</v>
      </c>
      <c r="G42" s="19">
        <f>G39</f>
        <v>0</v>
      </c>
      <c r="H42" s="19">
        <f>H39</f>
        <v>0</v>
      </c>
      <c r="I42" s="23" t="s">
        <v>46</v>
      </c>
    </row>
    <row r="43" spans="1:9" ht="40.5" customHeight="1">
      <c r="A43" s="99" t="s">
        <v>26</v>
      </c>
      <c r="B43" s="64" t="s">
        <v>20</v>
      </c>
      <c r="C43" s="52" t="s">
        <v>34</v>
      </c>
      <c r="D43" s="10" t="s">
        <v>6</v>
      </c>
      <c r="E43" s="11"/>
      <c r="F43" s="11"/>
      <c r="G43" s="11"/>
      <c r="H43" s="11"/>
      <c r="I43" s="23"/>
    </row>
    <row r="44" spans="1:9" ht="51.75">
      <c r="A44" s="100"/>
      <c r="B44" s="65"/>
      <c r="C44" s="52"/>
      <c r="D44" s="10" t="s">
        <v>7</v>
      </c>
      <c r="E44" s="11">
        <f>F44+G44+H44</f>
        <v>39000</v>
      </c>
      <c r="F44" s="13">
        <v>13000</v>
      </c>
      <c r="G44" s="11">
        <v>13000</v>
      </c>
      <c r="H44" s="11">
        <v>13000</v>
      </c>
      <c r="I44" s="23" t="s">
        <v>46</v>
      </c>
    </row>
    <row r="45" spans="1:9" ht="20.25">
      <c r="A45" s="100"/>
      <c r="B45" s="65"/>
      <c r="C45" s="52"/>
      <c r="D45" s="10" t="s">
        <v>8</v>
      </c>
      <c r="E45" s="11"/>
      <c r="F45" s="11"/>
      <c r="G45" s="11"/>
      <c r="H45" s="11"/>
      <c r="I45" s="23"/>
    </row>
    <row r="46" spans="1:9" ht="42.75" customHeight="1">
      <c r="A46" s="101"/>
      <c r="B46" s="66"/>
      <c r="C46" s="52"/>
      <c r="D46" s="16" t="s">
        <v>12</v>
      </c>
      <c r="E46" s="20">
        <f>E44</f>
        <v>39000</v>
      </c>
      <c r="F46" s="20">
        <f>F44</f>
        <v>13000</v>
      </c>
      <c r="G46" s="20">
        <f>G44</f>
        <v>13000</v>
      </c>
      <c r="H46" s="20">
        <f>H44</f>
        <v>13000</v>
      </c>
      <c r="I46" s="23" t="s">
        <v>46</v>
      </c>
    </row>
    <row r="47" spans="1:9" ht="40.5" customHeight="1">
      <c r="A47" s="77" t="s">
        <v>27</v>
      </c>
      <c r="B47" s="52" t="s">
        <v>17</v>
      </c>
      <c r="C47" s="52" t="s">
        <v>34</v>
      </c>
      <c r="D47" s="3" t="s">
        <v>6</v>
      </c>
      <c r="E47" s="4">
        <f t="shared" ref="E47:E61" si="1">F47+G47+H47</f>
        <v>0</v>
      </c>
      <c r="F47" s="4"/>
      <c r="G47" s="4"/>
      <c r="H47" s="4"/>
      <c r="I47" s="23"/>
    </row>
    <row r="48" spans="1:9" ht="51.75">
      <c r="A48" s="77"/>
      <c r="B48" s="52"/>
      <c r="C48" s="52"/>
      <c r="D48" s="3" t="s">
        <v>7</v>
      </c>
      <c r="E48" s="4">
        <f>F48+G48+H48</f>
        <v>1154550</v>
      </c>
      <c r="F48" s="12">
        <v>384850</v>
      </c>
      <c r="G48" s="4">
        <v>384850</v>
      </c>
      <c r="H48" s="4">
        <v>384850</v>
      </c>
      <c r="I48" s="23" t="s">
        <v>46</v>
      </c>
    </row>
    <row r="49" spans="1:9" ht="20.25">
      <c r="A49" s="77"/>
      <c r="B49" s="52"/>
      <c r="C49" s="52"/>
      <c r="D49" s="3" t="s">
        <v>8</v>
      </c>
      <c r="E49" s="4">
        <f t="shared" si="1"/>
        <v>0</v>
      </c>
      <c r="F49" s="4"/>
      <c r="G49" s="4"/>
      <c r="H49" s="4"/>
      <c r="I49" s="23"/>
    </row>
    <row r="50" spans="1:9" ht="51.75">
      <c r="A50" s="77"/>
      <c r="B50" s="52"/>
      <c r="C50" s="52"/>
      <c r="D50" s="3" t="s">
        <v>12</v>
      </c>
      <c r="E50" s="4">
        <f>E48</f>
        <v>1154550</v>
      </c>
      <c r="F50" s="4">
        <f>F47+F48+F49</f>
        <v>384850</v>
      </c>
      <c r="G50" s="4">
        <f>G47+G48+G49</f>
        <v>384850</v>
      </c>
      <c r="H50" s="4">
        <f>H47+H48+H49</f>
        <v>384850</v>
      </c>
      <c r="I50" s="23" t="s">
        <v>46</v>
      </c>
    </row>
    <row r="51" spans="1:9" ht="40.5" hidden="1">
      <c r="A51" s="56"/>
      <c r="B51" s="59" t="s">
        <v>36</v>
      </c>
      <c r="C51" s="52" t="s">
        <v>34</v>
      </c>
      <c r="D51" s="3" t="s">
        <v>6</v>
      </c>
      <c r="E51" s="4">
        <f t="shared" ref="E51" si="2">F51+G51+H51</f>
        <v>0</v>
      </c>
      <c r="F51" s="4"/>
      <c r="G51" s="4"/>
      <c r="H51" s="4"/>
      <c r="I51" s="23"/>
    </row>
    <row r="52" spans="1:9" ht="51.75" hidden="1">
      <c r="A52" s="89"/>
      <c r="B52" s="91"/>
      <c r="C52" s="52"/>
      <c r="D52" s="3" t="s">
        <v>7</v>
      </c>
      <c r="E52" s="4">
        <f>F52+G52+H52</f>
        <v>0</v>
      </c>
      <c r="F52" s="12"/>
      <c r="G52" s="4"/>
      <c r="H52" s="4"/>
      <c r="I52" s="23" t="s">
        <v>46</v>
      </c>
    </row>
    <row r="53" spans="1:9" ht="20.25" hidden="1">
      <c r="A53" s="89"/>
      <c r="B53" s="91"/>
      <c r="C53" s="52"/>
      <c r="D53" s="3" t="s">
        <v>8</v>
      </c>
      <c r="E53" s="4">
        <f t="shared" ref="E53" si="3">F53+G53+H53</f>
        <v>0</v>
      </c>
      <c r="F53" s="4"/>
      <c r="G53" s="4"/>
      <c r="H53" s="4"/>
      <c r="I53" s="23"/>
    </row>
    <row r="54" spans="1:9" ht="51.75" hidden="1">
      <c r="A54" s="90"/>
      <c r="B54" s="92"/>
      <c r="C54" s="52"/>
      <c r="D54" s="16" t="s">
        <v>12</v>
      </c>
      <c r="E54" s="17">
        <f>E52</f>
        <v>0</v>
      </c>
      <c r="F54" s="17">
        <f>F51+F52+F53</f>
        <v>0</v>
      </c>
      <c r="G54" s="17">
        <f>G51+G52+G53</f>
        <v>0</v>
      </c>
      <c r="H54" s="17">
        <f>H51+H52+H53</f>
        <v>0</v>
      </c>
      <c r="I54" s="23" t="s">
        <v>46</v>
      </c>
    </row>
    <row r="55" spans="1:9" ht="40.5" customHeight="1">
      <c r="A55" s="77" t="s">
        <v>30</v>
      </c>
      <c r="B55" s="52" t="s">
        <v>18</v>
      </c>
      <c r="C55" s="52" t="s">
        <v>34</v>
      </c>
      <c r="D55" s="3" t="s">
        <v>6</v>
      </c>
      <c r="E55" s="4">
        <f t="shared" si="1"/>
        <v>0</v>
      </c>
      <c r="F55" s="4"/>
      <c r="G55" s="4"/>
      <c r="H55" s="4"/>
      <c r="I55" s="23"/>
    </row>
    <row r="56" spans="1:9" ht="51.75">
      <c r="A56" s="77"/>
      <c r="B56" s="52"/>
      <c r="C56" s="52"/>
      <c r="D56" s="3" t="s">
        <v>7</v>
      </c>
      <c r="E56" s="4">
        <f>F56+G56+H56</f>
        <v>455000</v>
      </c>
      <c r="F56" s="12">
        <v>205000</v>
      </c>
      <c r="G56" s="4">
        <v>125000</v>
      </c>
      <c r="H56" s="4">
        <v>125000</v>
      </c>
      <c r="I56" s="23" t="s">
        <v>46</v>
      </c>
    </row>
    <row r="57" spans="1:9" ht="20.25">
      <c r="A57" s="77"/>
      <c r="B57" s="52"/>
      <c r="C57" s="52"/>
      <c r="D57" s="3" t="s">
        <v>8</v>
      </c>
      <c r="E57" s="4">
        <f t="shared" si="1"/>
        <v>0</v>
      </c>
      <c r="F57" s="4"/>
      <c r="G57" s="4"/>
      <c r="H57" s="4"/>
      <c r="I57" s="23"/>
    </row>
    <row r="58" spans="1:9" ht="51.75">
      <c r="A58" s="77"/>
      <c r="B58" s="52"/>
      <c r="C58" s="52"/>
      <c r="D58" s="16" t="s">
        <v>12</v>
      </c>
      <c r="E58" s="17">
        <f>E56</f>
        <v>455000</v>
      </c>
      <c r="F58" s="17">
        <f>F55+F56+F57</f>
        <v>205000</v>
      </c>
      <c r="G58" s="17">
        <f>G55+G56+G57</f>
        <v>125000</v>
      </c>
      <c r="H58" s="17">
        <f>H55+H56+H57</f>
        <v>125000</v>
      </c>
      <c r="I58" s="23" t="s">
        <v>46</v>
      </c>
    </row>
    <row r="59" spans="1:9" ht="40.5" customHeight="1">
      <c r="A59" s="77" t="s">
        <v>31</v>
      </c>
      <c r="B59" s="52" t="s">
        <v>19</v>
      </c>
      <c r="C59" s="52" t="s">
        <v>34</v>
      </c>
      <c r="D59" s="3" t="s">
        <v>6</v>
      </c>
      <c r="E59" s="4">
        <f t="shared" si="1"/>
        <v>0</v>
      </c>
      <c r="F59" s="4"/>
      <c r="G59" s="4"/>
      <c r="H59" s="4"/>
      <c r="I59" s="23"/>
    </row>
    <row r="60" spans="1:9" ht="51.75">
      <c r="A60" s="77"/>
      <c r="B60" s="52"/>
      <c r="C60" s="52"/>
      <c r="D60" s="3" t="s">
        <v>7</v>
      </c>
      <c r="E60" s="4">
        <f>F60+G60+H60</f>
        <v>1123726</v>
      </c>
      <c r="F60" s="12">
        <v>361800</v>
      </c>
      <c r="G60" s="4">
        <v>370926</v>
      </c>
      <c r="H60" s="4">
        <v>391000</v>
      </c>
      <c r="I60" s="23" t="s">
        <v>46</v>
      </c>
    </row>
    <row r="61" spans="1:9" ht="20.25">
      <c r="A61" s="77"/>
      <c r="B61" s="52"/>
      <c r="C61" s="52"/>
      <c r="D61" s="3" t="s">
        <v>8</v>
      </c>
      <c r="E61" s="4">
        <f t="shared" si="1"/>
        <v>0</v>
      </c>
      <c r="F61" s="4"/>
      <c r="G61" s="4"/>
      <c r="H61" s="4"/>
      <c r="I61" s="23"/>
    </row>
    <row r="62" spans="1:9" ht="51.75">
      <c r="A62" s="77"/>
      <c r="B62" s="52"/>
      <c r="C62" s="52"/>
      <c r="D62" s="16" t="s">
        <v>12</v>
      </c>
      <c r="E62" s="17">
        <f>E60</f>
        <v>1123726</v>
      </c>
      <c r="F62" s="17">
        <f>F59+F60+F61</f>
        <v>361800</v>
      </c>
      <c r="G62" s="17">
        <f>G59+G60+G61</f>
        <v>370926</v>
      </c>
      <c r="H62" s="17">
        <f>H59+H60+H61</f>
        <v>391000</v>
      </c>
      <c r="I62" s="23" t="s">
        <v>46</v>
      </c>
    </row>
    <row r="63" spans="1:9" ht="40.5" customHeight="1">
      <c r="A63" s="77" t="s">
        <v>32</v>
      </c>
      <c r="B63" s="88" t="s">
        <v>37</v>
      </c>
      <c r="C63" s="52" t="s">
        <v>34</v>
      </c>
      <c r="D63" s="5" t="s">
        <v>6</v>
      </c>
      <c r="E63" s="6">
        <f>F63+G63+H63</f>
        <v>0</v>
      </c>
      <c r="F63" s="6"/>
      <c r="G63" s="6"/>
      <c r="H63" s="6"/>
      <c r="I63" s="23"/>
    </row>
    <row r="64" spans="1:9" ht="51.75">
      <c r="A64" s="77"/>
      <c r="B64" s="88"/>
      <c r="C64" s="52"/>
      <c r="D64" s="5" t="s">
        <v>7</v>
      </c>
      <c r="E64" s="6">
        <f>F64+G64+H64</f>
        <v>777482</v>
      </c>
      <c r="F64" s="14">
        <v>139525</v>
      </c>
      <c r="G64" s="6">
        <v>292766</v>
      </c>
      <c r="H64" s="6">
        <v>345191</v>
      </c>
      <c r="I64" s="23" t="s">
        <v>46</v>
      </c>
    </row>
    <row r="65" spans="1:9" ht="20.25">
      <c r="A65" s="77"/>
      <c r="B65" s="88"/>
      <c r="C65" s="52"/>
      <c r="D65" s="5" t="s">
        <v>8</v>
      </c>
      <c r="E65" s="6">
        <f>F65+G65+H65</f>
        <v>0</v>
      </c>
      <c r="F65" s="6"/>
      <c r="G65" s="6"/>
      <c r="H65" s="6"/>
      <c r="I65" s="23"/>
    </row>
    <row r="66" spans="1:9" ht="51.75">
      <c r="A66" s="77"/>
      <c r="B66" s="88"/>
      <c r="C66" s="52"/>
      <c r="D66" s="21" t="s">
        <v>12</v>
      </c>
      <c r="E66" s="19">
        <f>E64</f>
        <v>777482</v>
      </c>
      <c r="F66" s="19">
        <f>F63+F64+F65</f>
        <v>139525</v>
      </c>
      <c r="G66" s="19">
        <f>G63+G64+G65</f>
        <v>292766</v>
      </c>
      <c r="H66" s="19">
        <f>H63+H64+H65</f>
        <v>345191</v>
      </c>
      <c r="I66" s="23" t="s">
        <v>46</v>
      </c>
    </row>
    <row r="67" spans="1:9" ht="40.5">
      <c r="A67" s="56" t="s">
        <v>51</v>
      </c>
      <c r="B67" s="87" t="s">
        <v>38</v>
      </c>
      <c r="C67" s="52" t="s">
        <v>34</v>
      </c>
      <c r="D67" s="5" t="s">
        <v>6</v>
      </c>
      <c r="E67" s="6">
        <f>F67+G67+H67</f>
        <v>0</v>
      </c>
      <c r="F67" s="6"/>
      <c r="G67" s="6"/>
      <c r="H67" s="6"/>
      <c r="I67" s="23"/>
    </row>
    <row r="68" spans="1:9" ht="40.5">
      <c r="A68" s="89"/>
      <c r="B68" s="94"/>
      <c r="C68" s="52"/>
      <c r="D68" s="5" t="s">
        <v>7</v>
      </c>
      <c r="E68" s="6">
        <f>F68+G68+H68</f>
        <v>80000</v>
      </c>
      <c r="F68" s="14"/>
      <c r="G68" s="6">
        <v>80000</v>
      </c>
      <c r="H68" s="6"/>
      <c r="I68" s="23" t="s">
        <v>66</v>
      </c>
    </row>
    <row r="69" spans="1:9" ht="36.75" customHeight="1">
      <c r="A69" s="89"/>
      <c r="B69" s="94"/>
      <c r="C69" s="52"/>
      <c r="D69" s="5" t="s">
        <v>8</v>
      </c>
      <c r="E69" s="6">
        <f>F69+G69+H69</f>
        <v>0</v>
      </c>
      <c r="F69" s="6"/>
      <c r="G69" s="6"/>
      <c r="H69" s="6"/>
      <c r="I69" s="23"/>
    </row>
    <row r="70" spans="1:9" ht="40.5">
      <c r="A70" s="90"/>
      <c r="B70" s="95"/>
      <c r="C70" s="52"/>
      <c r="D70" s="21" t="s">
        <v>12</v>
      </c>
      <c r="E70" s="19">
        <f>E68</f>
        <v>80000</v>
      </c>
      <c r="F70" s="19">
        <f>F67+F68+F69</f>
        <v>0</v>
      </c>
      <c r="G70" s="19">
        <f>G67+G68+G69</f>
        <v>80000</v>
      </c>
      <c r="H70" s="19">
        <f>H67+H68+H69</f>
        <v>0</v>
      </c>
      <c r="I70" s="23" t="s">
        <v>66</v>
      </c>
    </row>
    <row r="71" spans="1:9" ht="40.5">
      <c r="A71" s="56" t="s">
        <v>52</v>
      </c>
      <c r="B71" s="96" t="s">
        <v>39</v>
      </c>
      <c r="C71" s="52" t="s">
        <v>34</v>
      </c>
      <c r="D71" s="5" t="s">
        <v>6</v>
      </c>
      <c r="E71" s="6">
        <f>F71+G71+H71</f>
        <v>0</v>
      </c>
      <c r="F71" s="6"/>
      <c r="G71" s="6"/>
      <c r="H71" s="6"/>
      <c r="I71" s="23"/>
    </row>
    <row r="72" spans="1:9" ht="51.75">
      <c r="A72" s="89"/>
      <c r="B72" s="97"/>
      <c r="C72" s="52"/>
      <c r="D72" s="5" t="s">
        <v>7</v>
      </c>
      <c r="E72" s="6">
        <f>F72+G72+H72</f>
        <v>4500</v>
      </c>
      <c r="F72" s="14">
        <v>1500</v>
      </c>
      <c r="G72" s="6">
        <v>1500</v>
      </c>
      <c r="H72" s="6">
        <v>1500</v>
      </c>
      <c r="I72" s="23" t="s">
        <v>46</v>
      </c>
    </row>
    <row r="73" spans="1:9" ht="20.25">
      <c r="A73" s="89"/>
      <c r="B73" s="97"/>
      <c r="C73" s="52"/>
      <c r="D73" s="5" t="s">
        <v>8</v>
      </c>
      <c r="E73" s="6">
        <f>F73+G73+H73</f>
        <v>0</v>
      </c>
      <c r="F73" s="6"/>
      <c r="G73" s="6"/>
      <c r="H73" s="6"/>
      <c r="I73" s="23"/>
    </row>
    <row r="74" spans="1:9" ht="51.75">
      <c r="A74" s="90"/>
      <c r="B74" s="98"/>
      <c r="C74" s="52"/>
      <c r="D74" s="21" t="s">
        <v>12</v>
      </c>
      <c r="E74" s="19">
        <f>E72</f>
        <v>4500</v>
      </c>
      <c r="F74" s="19">
        <f>F71+F72+F73</f>
        <v>1500</v>
      </c>
      <c r="G74" s="19">
        <f>G71+G72+G73</f>
        <v>1500</v>
      </c>
      <c r="H74" s="19">
        <f>H71+H72+H73</f>
        <v>1500</v>
      </c>
      <c r="I74" s="23" t="s">
        <v>46</v>
      </c>
    </row>
    <row r="75" spans="1:9" ht="40.5">
      <c r="A75" s="56" t="s">
        <v>53</v>
      </c>
      <c r="B75" s="87" t="s">
        <v>40</v>
      </c>
      <c r="C75" s="52" t="s">
        <v>34</v>
      </c>
      <c r="D75" s="5" t="s">
        <v>6</v>
      </c>
      <c r="E75" s="6">
        <f>F75+G75+H75</f>
        <v>0</v>
      </c>
      <c r="F75" s="6"/>
      <c r="G75" s="6"/>
      <c r="H75" s="6"/>
      <c r="I75" s="23"/>
    </row>
    <row r="76" spans="1:9" ht="51.75">
      <c r="A76" s="89"/>
      <c r="B76" s="94"/>
      <c r="C76" s="52"/>
      <c r="D76" s="5" t="s">
        <v>7</v>
      </c>
      <c r="E76" s="6">
        <f>F76+G76+H76</f>
        <v>41760</v>
      </c>
      <c r="F76" s="14">
        <v>13920</v>
      </c>
      <c r="G76" s="6">
        <v>13920</v>
      </c>
      <c r="H76" s="6">
        <v>13920</v>
      </c>
      <c r="I76" s="23" t="s">
        <v>46</v>
      </c>
    </row>
    <row r="77" spans="1:9" ht="20.25">
      <c r="A77" s="89"/>
      <c r="B77" s="94"/>
      <c r="C77" s="52"/>
      <c r="D77" s="5" t="s">
        <v>8</v>
      </c>
      <c r="E77" s="6">
        <f>F77+G77+H77</f>
        <v>0</v>
      </c>
      <c r="F77" s="6"/>
      <c r="G77" s="6"/>
      <c r="H77" s="6"/>
      <c r="I77" s="23"/>
    </row>
    <row r="78" spans="1:9" ht="51.75">
      <c r="A78" s="90"/>
      <c r="B78" s="95"/>
      <c r="C78" s="52"/>
      <c r="D78" s="21" t="s">
        <v>12</v>
      </c>
      <c r="E78" s="19">
        <f>E76</f>
        <v>41760</v>
      </c>
      <c r="F78" s="19">
        <f>F75+F76+F77</f>
        <v>13920</v>
      </c>
      <c r="G78" s="19">
        <f>G75+G76+G77</f>
        <v>13920</v>
      </c>
      <c r="H78" s="19">
        <f>H75+H76+H77</f>
        <v>13920</v>
      </c>
      <c r="I78" s="23" t="s">
        <v>46</v>
      </c>
    </row>
    <row r="79" spans="1:9" ht="39" customHeight="1">
      <c r="A79" s="56" t="s">
        <v>54</v>
      </c>
      <c r="B79" s="84" t="s">
        <v>57</v>
      </c>
      <c r="C79" s="52" t="s">
        <v>34</v>
      </c>
      <c r="D79" s="5" t="s">
        <v>6</v>
      </c>
      <c r="E79" s="6"/>
      <c r="F79" s="6"/>
      <c r="G79" s="6"/>
      <c r="H79" s="6"/>
      <c r="I79" s="23"/>
    </row>
    <row r="80" spans="1:9" ht="57" customHeight="1">
      <c r="A80" s="57"/>
      <c r="B80" s="85"/>
      <c r="C80" s="52"/>
      <c r="D80" s="5" t="s">
        <v>7</v>
      </c>
      <c r="E80" s="6">
        <f>F80+G80+H80</f>
        <v>8400</v>
      </c>
      <c r="F80" s="14">
        <v>8400</v>
      </c>
      <c r="G80" s="6"/>
      <c r="H80" s="6"/>
      <c r="I80" s="23" t="s">
        <v>66</v>
      </c>
    </row>
    <row r="81" spans="1:9" ht="45.75" customHeight="1">
      <c r="A81" s="57"/>
      <c r="B81" s="85"/>
      <c r="C81" s="52"/>
      <c r="D81" s="5" t="s">
        <v>8</v>
      </c>
      <c r="E81" s="6"/>
      <c r="F81" s="6"/>
      <c r="G81" s="6"/>
      <c r="H81" s="6"/>
      <c r="I81" s="23"/>
    </row>
    <row r="82" spans="1:9" ht="49.5" customHeight="1">
      <c r="A82" s="58"/>
      <c r="B82" s="86"/>
      <c r="C82" s="52"/>
      <c r="D82" s="21" t="s">
        <v>12</v>
      </c>
      <c r="E82" s="19">
        <f>F82+G82+H82</f>
        <v>8400</v>
      </c>
      <c r="F82" s="19">
        <f>F80</f>
        <v>8400</v>
      </c>
      <c r="G82" s="19">
        <f>G80</f>
        <v>0</v>
      </c>
      <c r="H82" s="19"/>
      <c r="I82" s="23" t="s">
        <v>46</v>
      </c>
    </row>
    <row r="83" spans="1:9" ht="49.5" customHeight="1">
      <c r="A83" s="62">
        <v>18</v>
      </c>
      <c r="B83" s="84" t="s">
        <v>42</v>
      </c>
      <c r="C83" s="52" t="s">
        <v>34</v>
      </c>
      <c r="D83" s="5" t="s">
        <v>6</v>
      </c>
      <c r="E83" s="6"/>
      <c r="F83" s="6"/>
      <c r="G83" s="6"/>
      <c r="H83" s="6"/>
      <c r="I83" s="23"/>
    </row>
    <row r="84" spans="1:9" ht="49.5" customHeight="1">
      <c r="A84" s="57"/>
      <c r="B84" s="85"/>
      <c r="C84" s="52"/>
      <c r="D84" s="5" t="s">
        <v>7</v>
      </c>
      <c r="E84" s="6">
        <f>F84+G84+H84</f>
        <v>15000</v>
      </c>
      <c r="F84" s="14">
        <v>15000</v>
      </c>
      <c r="G84" s="6"/>
      <c r="H84" s="6"/>
      <c r="I84" s="23" t="s">
        <v>66</v>
      </c>
    </row>
    <row r="85" spans="1:9" ht="49.5" customHeight="1">
      <c r="A85" s="57"/>
      <c r="B85" s="85"/>
      <c r="C85" s="52"/>
      <c r="D85" s="5" t="s">
        <v>8</v>
      </c>
      <c r="E85" s="6"/>
      <c r="F85" s="6"/>
      <c r="G85" s="6"/>
      <c r="H85" s="6"/>
      <c r="I85" s="23"/>
    </row>
    <row r="86" spans="1:9" ht="49.5" customHeight="1">
      <c r="A86" s="58"/>
      <c r="B86" s="86"/>
      <c r="C86" s="52"/>
      <c r="D86" s="21" t="s">
        <v>12</v>
      </c>
      <c r="E86" s="19">
        <f>F86+G86+H86</f>
        <v>15000</v>
      </c>
      <c r="F86" s="19">
        <f>F84</f>
        <v>15000</v>
      </c>
      <c r="G86" s="19">
        <f>G84</f>
        <v>0</v>
      </c>
      <c r="H86" s="19"/>
      <c r="I86" s="23" t="s">
        <v>46</v>
      </c>
    </row>
    <row r="87" spans="1:9" ht="49.5" customHeight="1">
      <c r="A87" s="62">
        <v>19</v>
      </c>
      <c r="B87" s="84" t="s">
        <v>49</v>
      </c>
      <c r="C87" s="52" t="s">
        <v>34</v>
      </c>
      <c r="D87" s="24" t="s">
        <v>6</v>
      </c>
      <c r="E87" s="19"/>
      <c r="F87" s="19"/>
      <c r="G87" s="19"/>
      <c r="H87" s="19"/>
      <c r="I87" s="23"/>
    </row>
    <row r="88" spans="1:9" ht="49.5" customHeight="1">
      <c r="A88" s="57"/>
      <c r="B88" s="85"/>
      <c r="C88" s="52"/>
      <c r="D88" s="24" t="s">
        <v>7</v>
      </c>
      <c r="E88" s="6">
        <f>F88</f>
        <v>848</v>
      </c>
      <c r="F88" s="14">
        <v>848</v>
      </c>
      <c r="G88" s="19"/>
      <c r="H88" s="19"/>
      <c r="I88" s="23" t="s">
        <v>46</v>
      </c>
    </row>
    <row r="89" spans="1:9" ht="49.5" customHeight="1">
      <c r="A89" s="57"/>
      <c r="B89" s="85"/>
      <c r="C89" s="52"/>
      <c r="D89" s="24" t="s">
        <v>8</v>
      </c>
      <c r="E89" s="19"/>
      <c r="F89" s="19"/>
      <c r="G89" s="19"/>
      <c r="H89" s="19"/>
      <c r="I89" s="23"/>
    </row>
    <row r="90" spans="1:9" ht="49.5" customHeight="1">
      <c r="A90" s="58"/>
      <c r="B90" s="86"/>
      <c r="C90" s="52"/>
      <c r="D90" s="21" t="s">
        <v>12</v>
      </c>
      <c r="E90" s="19">
        <f>F90</f>
        <v>848</v>
      </c>
      <c r="F90" s="19">
        <f>F88</f>
        <v>848</v>
      </c>
      <c r="G90" s="19"/>
      <c r="H90" s="19"/>
      <c r="I90" s="23" t="s">
        <v>46</v>
      </c>
    </row>
    <row r="91" spans="1:9" ht="40.5" customHeight="1">
      <c r="A91" s="77" t="s">
        <v>55</v>
      </c>
      <c r="B91" s="88" t="s">
        <v>41</v>
      </c>
      <c r="C91" s="52" t="s">
        <v>34</v>
      </c>
      <c r="D91" s="5" t="s">
        <v>6</v>
      </c>
      <c r="E91" s="6">
        <f>F91+G91+H91</f>
        <v>0</v>
      </c>
      <c r="F91" s="6"/>
      <c r="G91" s="6"/>
      <c r="H91" s="6"/>
      <c r="I91" s="23"/>
    </row>
    <row r="92" spans="1:9" ht="51.75">
      <c r="A92" s="77"/>
      <c r="B92" s="88"/>
      <c r="C92" s="52"/>
      <c r="D92" s="5" t="s">
        <v>7</v>
      </c>
      <c r="E92" s="6">
        <f>F92+G92+H92</f>
        <v>4000</v>
      </c>
      <c r="F92" s="14">
        <v>4000</v>
      </c>
      <c r="G92" s="6"/>
      <c r="H92" s="6">
        <v>0</v>
      </c>
      <c r="I92" s="23" t="s">
        <v>46</v>
      </c>
    </row>
    <row r="93" spans="1:9" ht="20.25">
      <c r="A93" s="77"/>
      <c r="B93" s="88"/>
      <c r="C93" s="52"/>
      <c r="D93" s="5" t="s">
        <v>8</v>
      </c>
      <c r="E93" s="6">
        <f>F93+G93+H93</f>
        <v>0</v>
      </c>
      <c r="F93" s="6"/>
      <c r="G93" s="6"/>
      <c r="H93" s="6"/>
      <c r="I93" s="23"/>
    </row>
    <row r="94" spans="1:9" ht="51.75">
      <c r="A94" s="77"/>
      <c r="B94" s="88"/>
      <c r="C94" s="52"/>
      <c r="D94" s="21" t="s">
        <v>12</v>
      </c>
      <c r="E94" s="19">
        <f>E92</f>
        <v>4000</v>
      </c>
      <c r="F94" s="19">
        <f>F91+F92+F93</f>
        <v>4000</v>
      </c>
      <c r="G94" s="19">
        <f>G91+G92+G93</f>
        <v>0</v>
      </c>
      <c r="H94" s="19">
        <f>H91+H92+H93</f>
        <v>0</v>
      </c>
      <c r="I94" s="23" t="s">
        <v>46</v>
      </c>
    </row>
    <row r="95" spans="1:9" ht="40.5" customHeight="1">
      <c r="A95" s="56" t="s">
        <v>56</v>
      </c>
      <c r="B95" s="87" t="s">
        <v>43</v>
      </c>
      <c r="C95" s="52" t="s">
        <v>34</v>
      </c>
      <c r="D95" s="5" t="s">
        <v>6</v>
      </c>
      <c r="E95" s="6">
        <f>F95</f>
        <v>1052804.5</v>
      </c>
      <c r="F95" s="6">
        <v>1052804.5</v>
      </c>
      <c r="G95" s="6"/>
      <c r="H95" s="6"/>
      <c r="I95" s="23" t="s">
        <v>46</v>
      </c>
    </row>
    <row r="96" spans="1:9" ht="51.75">
      <c r="A96" s="57"/>
      <c r="B96" s="60"/>
      <c r="C96" s="52"/>
      <c r="D96" s="5" t="s">
        <v>7</v>
      </c>
      <c r="E96" s="6">
        <f>F96</f>
        <v>55411</v>
      </c>
      <c r="F96" s="14">
        <v>55411</v>
      </c>
      <c r="G96" s="6"/>
      <c r="H96" s="6"/>
      <c r="I96" s="23" t="s">
        <v>46</v>
      </c>
    </row>
    <row r="97" spans="1:9" ht="20.25">
      <c r="A97" s="57"/>
      <c r="B97" s="60"/>
      <c r="C97" s="52"/>
      <c r="D97" s="5" t="s">
        <v>8</v>
      </c>
      <c r="E97" s="6"/>
      <c r="F97" s="6"/>
      <c r="G97" s="6"/>
      <c r="H97" s="6"/>
      <c r="I97" s="23"/>
    </row>
    <row r="98" spans="1:9" ht="51.75">
      <c r="A98" s="58"/>
      <c r="B98" s="61"/>
      <c r="C98" s="52"/>
      <c r="D98" s="21" t="s">
        <v>12</v>
      </c>
      <c r="E98" s="19">
        <f>F98</f>
        <v>1108215.5</v>
      </c>
      <c r="F98" s="19">
        <f>F96+F95</f>
        <v>1108215.5</v>
      </c>
      <c r="G98" s="19"/>
      <c r="H98" s="19"/>
      <c r="I98" s="23" t="s">
        <v>46</v>
      </c>
    </row>
    <row r="99" spans="1:9" ht="51.75">
      <c r="A99" s="62">
        <v>22</v>
      </c>
      <c r="B99" s="87" t="s">
        <v>48</v>
      </c>
      <c r="C99" s="52" t="s">
        <v>34</v>
      </c>
      <c r="D99" s="22" t="s">
        <v>6</v>
      </c>
      <c r="E99" s="19">
        <f t="shared" ref="E99:E101" si="4">F99+G99+H99</f>
        <v>19873.3</v>
      </c>
      <c r="F99" s="19"/>
      <c r="G99" s="19">
        <v>19873.3</v>
      </c>
      <c r="H99" s="19"/>
      <c r="I99" s="23" t="s">
        <v>46</v>
      </c>
    </row>
    <row r="100" spans="1:9" ht="40.5">
      <c r="A100" s="57"/>
      <c r="B100" s="94"/>
      <c r="C100" s="52"/>
      <c r="D100" s="29" t="s">
        <v>59</v>
      </c>
      <c r="E100" s="19">
        <f t="shared" si="4"/>
        <v>1967453</v>
      </c>
      <c r="F100" s="19"/>
      <c r="G100" s="19">
        <v>1967453</v>
      </c>
      <c r="H100" s="19"/>
      <c r="I100" s="23"/>
    </row>
    <row r="101" spans="1:9" ht="51.75">
      <c r="A101" s="57"/>
      <c r="B101" s="60"/>
      <c r="C101" s="52"/>
      <c r="D101" s="22" t="s">
        <v>7</v>
      </c>
      <c r="E101" s="19">
        <f t="shared" si="4"/>
        <v>20074</v>
      </c>
      <c r="F101" s="26"/>
      <c r="G101" s="19">
        <v>20074</v>
      </c>
      <c r="H101" s="19"/>
      <c r="I101" s="23" t="s">
        <v>46</v>
      </c>
    </row>
    <row r="102" spans="1:9" ht="20.25">
      <c r="A102" s="57"/>
      <c r="B102" s="60"/>
      <c r="C102" s="52"/>
      <c r="D102" s="22" t="s">
        <v>8</v>
      </c>
      <c r="E102" s="19"/>
      <c r="F102" s="19"/>
      <c r="G102" s="19"/>
      <c r="H102" s="19"/>
      <c r="I102" s="23"/>
    </row>
    <row r="103" spans="1:9" ht="51.75">
      <c r="A103" s="58"/>
      <c r="B103" s="61"/>
      <c r="C103" s="52"/>
      <c r="D103" s="21" t="s">
        <v>12</v>
      </c>
      <c r="E103" s="19">
        <f>F103+G103+H103</f>
        <v>2007400.3</v>
      </c>
      <c r="F103" s="19">
        <f>F99+F101+F100</f>
        <v>0</v>
      </c>
      <c r="G103" s="19">
        <f>G99+G101+G100</f>
        <v>2007400.3</v>
      </c>
      <c r="H103" s="19"/>
      <c r="I103" s="23" t="s">
        <v>46</v>
      </c>
    </row>
    <row r="104" spans="1:9" ht="40.5">
      <c r="A104" s="49"/>
      <c r="B104" s="50" t="s">
        <v>62</v>
      </c>
      <c r="D104" s="31" t="s">
        <v>6</v>
      </c>
      <c r="E104" s="19">
        <f>F104</f>
        <v>1886207</v>
      </c>
      <c r="F104" s="41">
        <v>1886207</v>
      </c>
      <c r="G104" s="42"/>
      <c r="H104" s="42"/>
      <c r="I104" s="23"/>
    </row>
    <row r="105" spans="1:9" ht="40.5">
      <c r="A105" s="44">
        <v>23</v>
      </c>
      <c r="B105" s="48" t="s">
        <v>63</v>
      </c>
      <c r="C105" s="39" t="s">
        <v>60</v>
      </c>
      <c r="D105" s="31" t="s">
        <v>7</v>
      </c>
      <c r="E105" s="19">
        <f>F105</f>
        <v>99274</v>
      </c>
      <c r="F105" s="6">
        <v>99274</v>
      </c>
      <c r="G105" s="19"/>
      <c r="H105" s="19"/>
      <c r="I105" s="23"/>
    </row>
    <row r="106" spans="1:9" ht="20.25">
      <c r="B106" s="30"/>
      <c r="C106" s="39" t="s">
        <v>61</v>
      </c>
      <c r="D106" s="31" t="s">
        <v>8</v>
      </c>
      <c r="E106" s="19">
        <f>F106</f>
        <v>61406</v>
      </c>
      <c r="F106" s="6">
        <v>61406</v>
      </c>
      <c r="G106" s="19"/>
      <c r="H106" s="19"/>
      <c r="I106" s="23"/>
    </row>
    <row r="107" spans="1:9" ht="40.5">
      <c r="B107" s="30"/>
      <c r="D107" s="21" t="s">
        <v>12</v>
      </c>
      <c r="E107" s="19">
        <f>F107</f>
        <v>2046887</v>
      </c>
      <c r="F107" s="19">
        <f>SUM(F104:F106)</f>
        <v>2046887</v>
      </c>
      <c r="G107" s="19"/>
      <c r="H107" s="19"/>
      <c r="I107" s="23"/>
    </row>
    <row r="108" spans="1:9" ht="40.5" customHeight="1">
      <c r="A108" s="62">
        <v>24</v>
      </c>
      <c r="B108" s="87" t="s">
        <v>58</v>
      </c>
      <c r="C108" s="52" t="s">
        <v>34</v>
      </c>
      <c r="D108" s="22" t="s">
        <v>6</v>
      </c>
      <c r="E108" s="6">
        <f t="shared" ref="E108:E109" si="5">F108+G108+H108</f>
        <v>172134</v>
      </c>
      <c r="F108" s="19"/>
      <c r="G108" s="19"/>
      <c r="H108" s="6">
        <v>172134</v>
      </c>
      <c r="I108" s="23" t="s">
        <v>66</v>
      </c>
    </row>
    <row r="109" spans="1:9" ht="40.5">
      <c r="A109" s="57"/>
      <c r="B109" s="60"/>
      <c r="C109" s="52"/>
      <c r="D109" s="22" t="s">
        <v>7</v>
      </c>
      <c r="E109" s="6">
        <f t="shared" si="5"/>
        <v>9060</v>
      </c>
      <c r="F109" s="19"/>
      <c r="G109" s="19"/>
      <c r="H109" s="14">
        <v>9060</v>
      </c>
      <c r="I109" s="23" t="s">
        <v>66</v>
      </c>
    </row>
    <row r="110" spans="1:9" ht="20.25">
      <c r="A110" s="57"/>
      <c r="B110" s="60"/>
      <c r="C110" s="52"/>
      <c r="D110" s="22" t="s">
        <v>8</v>
      </c>
      <c r="E110" s="19"/>
      <c r="F110" s="19"/>
      <c r="G110" s="19"/>
      <c r="H110" s="19"/>
      <c r="I110" s="23"/>
    </row>
    <row r="111" spans="1:9" ht="51.75">
      <c r="A111" s="58"/>
      <c r="B111" s="61"/>
      <c r="C111" s="52"/>
      <c r="D111" s="21" t="s">
        <v>12</v>
      </c>
      <c r="E111" s="19">
        <f>F111+G111+H111</f>
        <v>181194</v>
      </c>
      <c r="F111" s="19"/>
      <c r="G111" s="19"/>
      <c r="H111" s="19">
        <f>H108+H109</f>
        <v>181194</v>
      </c>
      <c r="I111" s="23" t="s">
        <v>46</v>
      </c>
    </row>
    <row r="112" spans="1:9" ht="40.5">
      <c r="A112" s="62">
        <v>25</v>
      </c>
      <c r="B112" s="93" t="s">
        <v>44</v>
      </c>
      <c r="C112" s="52" t="s">
        <v>34</v>
      </c>
      <c r="D112" s="5" t="s">
        <v>6</v>
      </c>
      <c r="E112" s="6">
        <f>F112+G112+H112</f>
        <v>600</v>
      </c>
      <c r="F112" s="41">
        <v>200</v>
      </c>
      <c r="G112" s="41">
        <v>200</v>
      </c>
      <c r="H112" s="41">
        <v>200</v>
      </c>
      <c r="I112" s="25"/>
    </row>
    <row r="113" spans="1:13" ht="40.5">
      <c r="A113" s="57"/>
      <c r="B113" s="57"/>
      <c r="C113" s="52"/>
      <c r="D113" s="5" t="s">
        <v>7</v>
      </c>
      <c r="E113" s="6">
        <f>F113+G113+H113</f>
        <v>0</v>
      </c>
      <c r="F113" s="6"/>
      <c r="G113" s="6"/>
      <c r="H113" s="6"/>
      <c r="I113" s="25"/>
    </row>
    <row r="114" spans="1:13" ht="20.25">
      <c r="A114" s="57"/>
      <c r="B114" s="57"/>
      <c r="C114" s="52"/>
      <c r="D114" s="5" t="s">
        <v>8</v>
      </c>
      <c r="E114" s="6"/>
      <c r="F114" s="6"/>
      <c r="G114" s="6"/>
      <c r="H114" s="6"/>
      <c r="I114" s="23"/>
    </row>
    <row r="115" spans="1:13" ht="51.75">
      <c r="A115" s="58"/>
      <c r="B115" s="58"/>
      <c r="C115" s="52"/>
      <c r="D115" s="21" t="s">
        <v>12</v>
      </c>
      <c r="E115" s="19">
        <f>E113+E112</f>
        <v>600</v>
      </c>
      <c r="F115" s="19">
        <f>F112+F113+F114</f>
        <v>200</v>
      </c>
      <c r="G115" s="19">
        <f>G112+G113+G114</f>
        <v>200</v>
      </c>
      <c r="H115" s="19">
        <f>H112+H113+H114</f>
        <v>200</v>
      </c>
      <c r="I115" s="23" t="s">
        <v>46</v>
      </c>
    </row>
    <row r="116" spans="1:13" ht="40.5">
      <c r="A116" s="38"/>
      <c r="B116" s="39" t="s">
        <v>64</v>
      </c>
      <c r="C116" s="32"/>
      <c r="D116" s="35" t="s">
        <v>6</v>
      </c>
      <c r="E116" s="19"/>
      <c r="F116" s="19"/>
      <c r="G116" s="19"/>
      <c r="H116" s="19"/>
      <c r="I116" s="23"/>
    </row>
    <row r="117" spans="1:13" ht="40.5">
      <c r="A117" s="44"/>
      <c r="B117" s="48" t="s">
        <v>65</v>
      </c>
      <c r="C117" s="39" t="s">
        <v>60</v>
      </c>
      <c r="D117" s="35" t="s">
        <v>7</v>
      </c>
      <c r="E117" s="19">
        <f>F117</f>
        <v>22200</v>
      </c>
      <c r="F117" s="6">
        <v>22200</v>
      </c>
      <c r="G117" s="19"/>
      <c r="H117" s="19"/>
      <c r="I117" s="23" t="s">
        <v>66</v>
      </c>
    </row>
    <row r="118" spans="1:13" ht="20.25">
      <c r="A118" s="36">
        <v>26</v>
      </c>
      <c r="B118" s="36"/>
      <c r="C118" s="47" t="s">
        <v>61</v>
      </c>
      <c r="D118" s="35" t="s">
        <v>8</v>
      </c>
      <c r="E118" s="19"/>
      <c r="F118" s="19"/>
      <c r="G118" s="19"/>
      <c r="H118" s="19"/>
      <c r="I118" s="23"/>
    </row>
    <row r="119" spans="1:13" ht="40.5">
      <c r="A119" s="46"/>
      <c r="B119" s="37"/>
      <c r="C119" s="47"/>
      <c r="D119" s="21" t="s">
        <v>12</v>
      </c>
      <c r="E119" s="19">
        <f>F119</f>
        <v>22200</v>
      </c>
      <c r="F119" s="19">
        <f>F117</f>
        <v>22200</v>
      </c>
      <c r="G119" s="19"/>
      <c r="H119" s="19"/>
      <c r="I119" s="23" t="s">
        <v>66</v>
      </c>
    </row>
    <row r="120" spans="1:13" ht="40.5">
      <c r="A120" s="45"/>
      <c r="B120" s="50" t="s">
        <v>69</v>
      </c>
      <c r="C120" s="51"/>
      <c r="D120" s="35" t="s">
        <v>6</v>
      </c>
      <c r="E120" s="19"/>
      <c r="F120" s="19"/>
      <c r="G120" s="19"/>
      <c r="H120" s="19"/>
      <c r="I120" s="23"/>
    </row>
    <row r="121" spans="1:13" ht="40.5">
      <c r="A121" s="45">
        <v>27</v>
      </c>
      <c r="B121" s="48" t="s">
        <v>67</v>
      </c>
      <c r="C121" s="48" t="s">
        <v>60</v>
      </c>
      <c r="D121" s="35" t="s">
        <v>7</v>
      </c>
      <c r="E121" s="19">
        <f>F121</f>
        <v>4000</v>
      </c>
      <c r="F121" s="6">
        <v>4000</v>
      </c>
      <c r="G121" s="19"/>
      <c r="H121" s="19"/>
      <c r="I121" s="23" t="s">
        <v>66</v>
      </c>
    </row>
    <row r="122" spans="1:13" ht="20.25">
      <c r="A122" s="45"/>
      <c r="B122" s="48" t="s">
        <v>68</v>
      </c>
      <c r="C122" s="47" t="s">
        <v>61</v>
      </c>
      <c r="D122" s="35" t="s">
        <v>8</v>
      </c>
      <c r="E122" s="19"/>
      <c r="F122" s="19"/>
      <c r="G122" s="19"/>
      <c r="H122" s="19"/>
      <c r="I122" s="23"/>
    </row>
    <row r="123" spans="1:13" ht="40.5">
      <c r="A123" s="46"/>
      <c r="B123" s="36"/>
      <c r="C123" s="48"/>
      <c r="D123" s="21" t="s">
        <v>12</v>
      </c>
      <c r="E123" s="19">
        <f>F123</f>
        <v>4000</v>
      </c>
      <c r="F123" s="19">
        <f>F121</f>
        <v>4000</v>
      </c>
      <c r="G123" s="19"/>
      <c r="H123" s="19"/>
      <c r="I123" s="23" t="s">
        <v>66</v>
      </c>
    </row>
    <row r="124" spans="1:13" ht="20.25">
      <c r="A124" s="37"/>
      <c r="B124" s="37"/>
      <c r="C124" s="33"/>
      <c r="D124" s="43"/>
      <c r="E124" s="19"/>
      <c r="F124" s="19"/>
      <c r="G124" s="19"/>
      <c r="H124" s="19"/>
      <c r="I124" s="23"/>
    </row>
    <row r="125" spans="1:13" ht="51.75">
      <c r="A125" s="81"/>
      <c r="B125" s="82" t="s">
        <v>9</v>
      </c>
      <c r="C125" s="83"/>
      <c r="D125" s="8" t="s">
        <v>6</v>
      </c>
      <c r="E125" s="9">
        <f>F125+G125+H125</f>
        <v>3131618.8</v>
      </c>
      <c r="F125" s="9">
        <f>F39+F113+F112+F95+F99+F108+F104</f>
        <v>2939211.5</v>
      </c>
      <c r="G125" s="9">
        <f>G39+G113+G112+G99</f>
        <v>20073.3</v>
      </c>
      <c r="H125" s="9">
        <f>H39+H113+H112+H95+H99+H108</f>
        <v>172334</v>
      </c>
      <c r="I125" s="23" t="s">
        <v>46</v>
      </c>
      <c r="K125" s="27"/>
    </row>
    <row r="126" spans="1:13" ht="40.5">
      <c r="A126" s="81"/>
      <c r="B126" s="82"/>
      <c r="C126" s="83"/>
      <c r="D126" s="28" t="s">
        <v>59</v>
      </c>
      <c r="E126" s="9">
        <f>F126+G126+H126</f>
        <v>2214679</v>
      </c>
      <c r="F126" s="9">
        <f>F41</f>
        <v>80879</v>
      </c>
      <c r="G126" s="9">
        <f>G100+G41</f>
        <v>2049050</v>
      </c>
      <c r="H126" s="9">
        <f>H41</f>
        <v>84750</v>
      </c>
      <c r="I126" s="23"/>
      <c r="K126" s="27"/>
    </row>
    <row r="127" spans="1:13" ht="51.75">
      <c r="A127" s="81"/>
      <c r="B127" s="82"/>
      <c r="C127" s="83"/>
      <c r="D127" s="8" t="s">
        <v>7</v>
      </c>
      <c r="E127" s="9">
        <f>F127+G127+H127</f>
        <v>14457044.91</v>
      </c>
      <c r="F127" s="9">
        <f>F12+F16+F20+F24+F28+F32+F36+F44+F48+F56+F60+F64+F68+F72+F76+F80+F84+F88+F92+F96+F101+F109+F105+F119+F121</f>
        <v>4987191.91</v>
      </c>
      <c r="G127" s="9">
        <f>G12+G16+G20+G24+G28+G32+G36+G44+G48+G56+G60+G64+G68+G72+G76+G80+G84+G88+G92+G96+G101+G109+G105+G119+G121</f>
        <v>4708684</v>
      </c>
      <c r="H127" s="9">
        <f>H12+H16+H20+H24+H28+H32+H36+H44+H48+H56+H60+H64+H68+H72+H76+H80+H84+H88+H92+H96+H101+H109+H105+H119+H121</f>
        <v>4761169</v>
      </c>
      <c r="I127" s="23" t="s">
        <v>46</v>
      </c>
      <c r="K127" s="27"/>
      <c r="L127" s="27"/>
      <c r="M127" s="27"/>
    </row>
    <row r="128" spans="1:13" ht="20.25">
      <c r="A128" s="81"/>
      <c r="B128" s="82"/>
      <c r="C128" s="83"/>
      <c r="D128" s="8" t="s">
        <v>8</v>
      </c>
      <c r="E128" s="9">
        <f>F128+G128+H128</f>
        <v>61406</v>
      </c>
      <c r="F128" s="9">
        <f>F106</f>
        <v>61406</v>
      </c>
      <c r="G128" s="9"/>
      <c r="H128" s="9"/>
      <c r="I128" s="23"/>
    </row>
    <row r="129" spans="1:9" ht="51.75">
      <c r="A129" s="81"/>
      <c r="B129" s="82"/>
      <c r="C129" s="83"/>
      <c r="D129" s="8" t="s">
        <v>10</v>
      </c>
      <c r="E129" s="9">
        <f>F129+G129+H129</f>
        <v>19864748.710000001</v>
      </c>
      <c r="F129" s="9">
        <f>F127+F125+F126+F128</f>
        <v>8068688.4100000001</v>
      </c>
      <c r="G129" s="9">
        <f>G127+G125+G126</f>
        <v>6777807.2999999998</v>
      </c>
      <c r="H129" s="9">
        <f>H127+H125+H126</f>
        <v>5018253</v>
      </c>
      <c r="I129" s="23" t="s">
        <v>46</v>
      </c>
    </row>
  </sheetData>
  <mergeCells count="86">
    <mergeCell ref="A19:A22"/>
    <mergeCell ref="B19:B22"/>
    <mergeCell ref="C19:C22"/>
    <mergeCell ref="A75:A78"/>
    <mergeCell ref="B75:B78"/>
    <mergeCell ref="C75:C78"/>
    <mergeCell ref="A67:A70"/>
    <mergeCell ref="B67:B70"/>
    <mergeCell ref="C67:C70"/>
    <mergeCell ref="A71:A74"/>
    <mergeCell ref="B71:B74"/>
    <mergeCell ref="A47:A50"/>
    <mergeCell ref="A43:A46"/>
    <mergeCell ref="A39:A42"/>
    <mergeCell ref="A63:A66"/>
    <mergeCell ref="B63:B66"/>
    <mergeCell ref="B112:B115"/>
    <mergeCell ref="C112:C115"/>
    <mergeCell ref="A83:A86"/>
    <mergeCell ref="B83:B86"/>
    <mergeCell ref="C83:C86"/>
    <mergeCell ref="A99:A103"/>
    <mergeCell ref="B99:B103"/>
    <mergeCell ref="C99:C103"/>
    <mergeCell ref="C108:C111"/>
    <mergeCell ref="B108:B111"/>
    <mergeCell ref="C87:C90"/>
    <mergeCell ref="A108:A111"/>
    <mergeCell ref="A87:A90"/>
    <mergeCell ref="B87:B90"/>
    <mergeCell ref="C63:C66"/>
    <mergeCell ref="B59:B62"/>
    <mergeCell ref="A51:A54"/>
    <mergeCell ref="B51:B54"/>
    <mergeCell ref="C51:C54"/>
    <mergeCell ref="C55:C58"/>
    <mergeCell ref="A55:A58"/>
    <mergeCell ref="B55:B58"/>
    <mergeCell ref="C59:C62"/>
    <mergeCell ref="A15:A18"/>
    <mergeCell ref="A35:A38"/>
    <mergeCell ref="A125:A129"/>
    <mergeCell ref="B125:B129"/>
    <mergeCell ref="C125:C129"/>
    <mergeCell ref="A59:A62"/>
    <mergeCell ref="A79:A82"/>
    <mergeCell ref="B79:B82"/>
    <mergeCell ref="C79:C82"/>
    <mergeCell ref="A95:A98"/>
    <mergeCell ref="B95:B98"/>
    <mergeCell ref="C95:C98"/>
    <mergeCell ref="A112:A115"/>
    <mergeCell ref="A91:A94"/>
    <mergeCell ref="B91:B94"/>
    <mergeCell ref="C91:C94"/>
    <mergeCell ref="B11:B14"/>
    <mergeCell ref="C11:C14"/>
    <mergeCell ref="A9:A10"/>
    <mergeCell ref="B9:B10"/>
    <mergeCell ref="C9:C10"/>
    <mergeCell ref="B1:I6"/>
    <mergeCell ref="E9:H9"/>
    <mergeCell ref="I9:I10"/>
    <mergeCell ref="B7:I7"/>
    <mergeCell ref="D9:D10"/>
    <mergeCell ref="C35:C38"/>
    <mergeCell ref="C15:C18"/>
    <mergeCell ref="C47:C50"/>
    <mergeCell ref="B39:B42"/>
    <mergeCell ref="C39:C42"/>
    <mergeCell ref="C71:C74"/>
    <mergeCell ref="A11:A14"/>
    <mergeCell ref="A23:A26"/>
    <mergeCell ref="B27:B30"/>
    <mergeCell ref="C27:C30"/>
    <mergeCell ref="A27:A30"/>
    <mergeCell ref="A31:A34"/>
    <mergeCell ref="B31:B34"/>
    <mergeCell ref="C31:C34"/>
    <mergeCell ref="B15:B18"/>
    <mergeCell ref="B47:B50"/>
    <mergeCell ref="B23:B26"/>
    <mergeCell ref="C23:C26"/>
    <mergeCell ref="B43:B46"/>
    <mergeCell ref="C43:C46"/>
    <mergeCell ref="B35:B38"/>
  </mergeCells>
  <phoneticPr fontId="1" type="noConversion"/>
  <pageMargins left="0.43307086614173229" right="0.23622047244094491" top="0.35433070866141736" bottom="0.15748031496062992" header="0.31496062992125984" footer="0.31496062992125984"/>
  <pageSetup paperSize="9" scale="55" fitToHeight="0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 Левина</cp:lastModifiedBy>
  <cp:lastPrinted>2020-11-17T10:19:31Z</cp:lastPrinted>
  <dcterms:created xsi:type="dcterms:W3CDTF">2012-12-11T11:14:17Z</dcterms:created>
  <dcterms:modified xsi:type="dcterms:W3CDTF">2020-11-17T10:20:45Z</dcterms:modified>
</cp:coreProperties>
</file>